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kumente Approved\CA - Calculation Sheets\"/>
    </mc:Choice>
  </mc:AlternateContent>
  <xr:revisionPtr revIDLastSave="0" documentId="13_ncr:1_{A9D7A3E3-7B5D-458A-8750-2E80910192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1" l="1"/>
  <c r="J2" i="1" s="1"/>
  <c r="D30" i="1" s="1"/>
  <c r="D31" i="1" l="1"/>
  <c r="D32" i="1"/>
  <c r="D29" i="1"/>
</calcChain>
</file>

<file path=xl/sharedStrings.xml><?xml version="1.0" encoding="utf-8"?>
<sst xmlns="http://schemas.openxmlformats.org/spreadsheetml/2006/main" count="23" uniqueCount="21">
  <si>
    <t>Date</t>
  </si>
  <si>
    <t>Product</t>
  </si>
  <si>
    <t>Performed by</t>
  </si>
  <si>
    <t>Mass (M) of sample</t>
  </si>
  <si>
    <t>Test No.</t>
  </si>
  <si>
    <t>Mass (M) empty cup</t>
  </si>
  <si>
    <t>Mass (M) filled cup</t>
  </si>
  <si>
    <t>Cup Volume (V)</t>
  </si>
  <si>
    <t>Density (ρ)</t>
  </si>
  <si>
    <t>Performed by:</t>
  </si>
  <si>
    <t>Date:</t>
  </si>
  <si>
    <t>Approved by:</t>
  </si>
  <si>
    <t>Standard Deviation</t>
  </si>
  <si>
    <t>Mean Value</t>
  </si>
  <si>
    <t>Maximum</t>
  </si>
  <si>
    <t>Minimum</t>
  </si>
  <si>
    <t>Statistics</t>
  </si>
  <si>
    <t>Sea sand</t>
  </si>
  <si>
    <t>Lot No.</t>
  </si>
  <si>
    <t>2D010092</t>
  </si>
  <si>
    <t>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</si>
</sst>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&quot;g&quot;"/>
    <numFmt numFmtId="165" formatCode="General&quot;ml&quot;"/>
    <numFmt numFmtId="166" formatCode="General&quot;g/ml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4" fontId="0" fillId="0" borderId="0" xfId="0" applyNumberFormat="1"/>
    <xf numFmtId="0" fontId="1" fillId="2" borderId="0" xfId="0" applyFont="1" applyFill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6" fontId="0" fillId="0" borderId="1" xfId="0" applyNumberFormat="1" applyBorder="1"/>
    <xf numFmtId="164" fontId="0" fillId="0" borderId="1" xfId="0" applyNumberFormat="1" applyBorder="1"/>
    <xf numFmtId="0" fontId="1" fillId="2" borderId="2" xfId="0" applyFont="1" applyFill="1" applyBorder="1"/>
    <xf numFmtId="14" fontId="1" fillId="2" borderId="3" xfId="0" applyNumberFormat="1" applyFont="1" applyFill="1" applyBorder="1"/>
    <xf numFmtId="0" fontId="1" fillId="2" borderId="3" xfId="0" applyFont="1" applyFill="1" applyBorder="1"/>
    <xf numFmtId="164" fontId="1" fillId="2" borderId="3" xfId="0" applyNumberFormat="1" applyFont="1" applyFill="1" applyBorder="1"/>
    <xf numFmtId="165" fontId="1" fillId="2" borderId="3" xfId="0" applyNumberFormat="1" applyFont="1" applyFill="1" applyBorder="1"/>
    <xf numFmtId="166" fontId="1" fillId="2" borderId="4" xfId="0" applyNumberFormat="1" applyFont="1" applyFill="1" applyBorder="1"/>
    <xf numFmtId="14" fontId="3" fillId="0" borderId="11" xfId="0" applyNumberFormat="1" applyFont="1" applyBorder="1"/>
    <xf numFmtId="0" fontId="0" fillId="0" borderId="12" xfId="0" applyBorder="1"/>
    <xf numFmtId="0" fontId="0" fillId="0" borderId="13" xfId="0" applyBorder="1"/>
    <xf numFmtId="14" fontId="2" fillId="0" borderId="14" xfId="0" applyNumberFormat="1" applyFont="1" applyBorder="1"/>
    <xf numFmtId="166" fontId="0" fillId="0" borderId="15" xfId="0" applyNumberFormat="1" applyBorder="1"/>
    <xf numFmtId="0" fontId="0" fillId="0" borderId="15" xfId="0" applyBorder="1"/>
    <xf numFmtId="0" fontId="2" fillId="0" borderId="14" xfId="0" applyFont="1" applyBorder="1"/>
    <xf numFmtId="0" fontId="2" fillId="0" borderId="16" xfId="0" applyFont="1" applyBorder="1"/>
    <xf numFmtId="14" fontId="0" fillId="0" borderId="1" xfId="0" applyNumberFormat="1" applyBorder="1"/>
    <xf numFmtId="166" fontId="0" fillId="0" borderId="17" xfId="0" applyNumberFormat="1" applyBorder="1"/>
    <xf numFmtId="0" fontId="0" fillId="0" borderId="5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view="pageLayout" zoomScaleNormal="85" workbookViewId="0">
      <selection activeCell="G29" sqref="G29"/>
    </sheetView>
  </sheetViews>
  <sheetFormatPr baseColWidth="10" defaultRowHeight="15" x14ac:dyDescent="0.25"/>
  <cols>
    <col min="1" max="1" width="8.28515625" bestFit="1" customWidth="1"/>
    <col min="2" max="2" width="10.28515625" style="1" bestFit="1" customWidth="1"/>
    <col min="3" max="3" width="9.7109375" bestFit="1" customWidth="1"/>
    <col min="4" max="4" width="9.42578125" bestFit="1" customWidth="1"/>
    <col min="5" max="5" width="13.140625" bestFit="1" customWidth="1"/>
    <col min="6" max="6" width="19.140625" style="3" bestFit="1" customWidth="1"/>
    <col min="7" max="7" width="18.140625" style="3" bestFit="1" customWidth="1"/>
    <col min="8" max="8" width="18.5703125" style="3" bestFit="1" customWidth="1"/>
    <col min="9" max="9" width="15" style="4" bestFit="1" customWidth="1"/>
    <col min="10" max="10" width="10.7109375" style="5" bestFit="1" customWidth="1"/>
  </cols>
  <sheetData>
    <row r="1" spans="1:10" s="2" customFormat="1" x14ac:dyDescent="0.25">
      <c r="A1" s="8" t="s">
        <v>4</v>
      </c>
      <c r="B1" s="9" t="s">
        <v>0</v>
      </c>
      <c r="C1" s="10" t="s">
        <v>1</v>
      </c>
      <c r="D1" s="10" t="s">
        <v>18</v>
      </c>
      <c r="E1" s="10" t="s">
        <v>2</v>
      </c>
      <c r="F1" s="11" t="s">
        <v>5</v>
      </c>
      <c r="G1" s="11" t="s">
        <v>6</v>
      </c>
      <c r="H1" s="11" t="s">
        <v>3</v>
      </c>
      <c r="I1" s="12" t="s">
        <v>7</v>
      </c>
      <c r="J1" s="13" t="s">
        <v>8</v>
      </c>
    </row>
    <row r="2" spans="1:10" x14ac:dyDescent="0.25">
      <c r="A2" s="24">
        <v>1</v>
      </c>
      <c r="B2" s="25">
        <v>45335</v>
      </c>
      <c r="C2" s="26" t="s">
        <v>17</v>
      </c>
      <c r="D2" s="26" t="s">
        <v>19</v>
      </c>
      <c r="E2" s="26" t="s">
        <v>20</v>
      </c>
      <c r="F2" s="27">
        <v>114.32</v>
      </c>
      <c r="G2" s="27">
        <v>147.16200000000001</v>
      </c>
      <c r="H2" s="27">
        <f>G2-F2</f>
        <v>32.842000000000013</v>
      </c>
      <c r="I2" s="28">
        <v>25</v>
      </c>
      <c r="J2" s="29">
        <f>H2/I2</f>
        <v>1.3136800000000006</v>
      </c>
    </row>
    <row r="3" spans="1:10" x14ac:dyDescent="0.25">
      <c r="A3" s="24">
        <v>2</v>
      </c>
      <c r="B3" s="25"/>
      <c r="C3" s="26"/>
      <c r="D3" s="26"/>
      <c r="E3" s="26"/>
      <c r="F3" s="27"/>
      <c r="G3" s="27"/>
      <c r="H3" s="27"/>
      <c r="I3" s="28"/>
      <c r="J3" s="29"/>
    </row>
    <row r="4" spans="1:10" x14ac:dyDescent="0.25">
      <c r="A4" s="24">
        <v>3</v>
      </c>
      <c r="B4" s="25"/>
      <c r="C4" s="26"/>
      <c r="D4" s="26"/>
      <c r="E4" s="26"/>
      <c r="F4" s="27"/>
      <c r="G4" s="27"/>
      <c r="H4" s="27"/>
      <c r="I4" s="28"/>
      <c r="J4" s="29"/>
    </row>
    <row r="5" spans="1:10" x14ac:dyDescent="0.25">
      <c r="A5" s="24">
        <v>4</v>
      </c>
      <c r="B5" s="25"/>
      <c r="C5" s="26"/>
      <c r="D5" s="26"/>
      <c r="E5" s="26"/>
      <c r="F5" s="27"/>
      <c r="G5" s="27"/>
      <c r="H5" s="27"/>
      <c r="I5" s="28"/>
      <c r="J5" s="29"/>
    </row>
    <row r="6" spans="1:10" x14ac:dyDescent="0.25">
      <c r="A6" s="24">
        <v>5</v>
      </c>
      <c r="B6" s="25"/>
      <c r="C6" s="26"/>
      <c r="D6" s="26"/>
      <c r="E6" s="26"/>
      <c r="F6" s="27"/>
      <c r="G6" s="27"/>
      <c r="H6" s="27"/>
      <c r="I6" s="28"/>
      <c r="J6" s="29"/>
    </row>
    <row r="7" spans="1:10" x14ac:dyDescent="0.25">
      <c r="A7" s="24">
        <v>6</v>
      </c>
      <c r="B7" s="25"/>
      <c r="C7" s="26"/>
      <c r="D7" s="26"/>
      <c r="E7" s="26"/>
      <c r="F7" s="27"/>
      <c r="G7" s="27"/>
      <c r="H7" s="27"/>
      <c r="I7" s="28"/>
      <c r="J7" s="29"/>
    </row>
    <row r="8" spans="1:10" x14ac:dyDescent="0.25">
      <c r="A8" s="24">
        <v>7</v>
      </c>
      <c r="B8" s="25"/>
      <c r="C8" s="26"/>
      <c r="D8" s="26"/>
      <c r="E8" s="26"/>
      <c r="F8" s="27"/>
      <c r="G8" s="27"/>
      <c r="H8" s="27"/>
      <c r="I8" s="28"/>
      <c r="J8" s="29"/>
    </row>
    <row r="9" spans="1:10" x14ac:dyDescent="0.25">
      <c r="A9" s="24">
        <v>8</v>
      </c>
      <c r="B9" s="25"/>
      <c r="C9" s="26"/>
      <c r="D9" s="26"/>
      <c r="E9" s="26"/>
      <c r="F9" s="27"/>
      <c r="G9" s="27"/>
      <c r="H9" s="27"/>
      <c r="I9" s="28"/>
      <c r="J9" s="29"/>
    </row>
    <row r="10" spans="1:10" x14ac:dyDescent="0.25">
      <c r="A10" s="24">
        <v>9</v>
      </c>
      <c r="B10" s="25"/>
      <c r="C10" s="26"/>
      <c r="D10" s="26"/>
      <c r="E10" s="26"/>
      <c r="F10" s="27"/>
      <c r="G10" s="27"/>
      <c r="H10" s="27"/>
      <c r="I10" s="28"/>
      <c r="J10" s="29"/>
    </row>
    <row r="11" spans="1:10" x14ac:dyDescent="0.25">
      <c r="A11" s="24">
        <v>10</v>
      </c>
      <c r="B11" s="25"/>
      <c r="C11" s="26"/>
      <c r="D11" s="26"/>
      <c r="E11" s="26"/>
      <c r="F11" s="27"/>
      <c r="G11" s="27"/>
      <c r="H11" s="27"/>
      <c r="I11" s="28"/>
      <c r="J11" s="29"/>
    </row>
    <row r="12" spans="1:10" x14ac:dyDescent="0.25">
      <c r="A12" s="24">
        <v>11</v>
      </c>
      <c r="B12" s="25"/>
      <c r="C12" s="26"/>
      <c r="D12" s="26"/>
      <c r="E12" s="26"/>
      <c r="F12" s="27"/>
      <c r="G12" s="27"/>
      <c r="H12" s="27"/>
      <c r="I12" s="28"/>
      <c r="J12" s="29"/>
    </row>
    <row r="13" spans="1:10" x14ac:dyDescent="0.25">
      <c r="A13" s="24">
        <v>12</v>
      </c>
      <c r="B13" s="25"/>
      <c r="C13" s="26"/>
      <c r="D13" s="26"/>
      <c r="E13" s="26"/>
      <c r="F13" s="27"/>
      <c r="G13" s="27"/>
      <c r="H13" s="27"/>
      <c r="I13" s="28"/>
      <c r="J13" s="29"/>
    </row>
    <row r="14" spans="1:10" x14ac:dyDescent="0.25">
      <c r="A14" s="24">
        <v>13</v>
      </c>
      <c r="B14" s="25"/>
      <c r="C14" s="26"/>
      <c r="D14" s="26"/>
      <c r="E14" s="26"/>
      <c r="F14" s="27"/>
      <c r="G14" s="27"/>
      <c r="H14" s="27"/>
      <c r="I14" s="28"/>
      <c r="J14" s="29"/>
    </row>
    <row r="15" spans="1:10" x14ac:dyDescent="0.25">
      <c r="A15" s="24">
        <v>14</v>
      </c>
      <c r="B15" s="25"/>
      <c r="C15" s="26"/>
      <c r="D15" s="26"/>
      <c r="E15" s="26"/>
      <c r="F15" s="27"/>
      <c r="G15" s="27"/>
      <c r="H15" s="27"/>
      <c r="I15" s="28"/>
      <c r="J15" s="29"/>
    </row>
    <row r="16" spans="1:10" x14ac:dyDescent="0.25">
      <c r="A16" s="24">
        <v>15</v>
      </c>
      <c r="B16" s="25"/>
      <c r="C16" s="26"/>
      <c r="D16" s="26"/>
      <c r="E16" s="26"/>
      <c r="F16" s="27"/>
      <c r="G16" s="27"/>
      <c r="H16" s="27"/>
      <c r="I16" s="28"/>
      <c r="J16" s="29"/>
    </row>
    <row r="17" spans="1:10" x14ac:dyDescent="0.25">
      <c r="A17" s="24">
        <v>16</v>
      </c>
      <c r="B17" s="25"/>
      <c r="C17" s="26"/>
      <c r="D17" s="26"/>
      <c r="E17" s="26"/>
      <c r="F17" s="27"/>
      <c r="G17" s="27"/>
      <c r="H17" s="27"/>
      <c r="I17" s="28"/>
      <c r="J17" s="29"/>
    </row>
    <row r="18" spans="1:10" x14ac:dyDescent="0.25">
      <c r="A18" s="24">
        <v>17</v>
      </c>
      <c r="B18" s="25"/>
      <c r="C18" s="26"/>
      <c r="D18" s="26"/>
      <c r="E18" s="26"/>
      <c r="F18" s="27"/>
      <c r="G18" s="27"/>
      <c r="H18" s="27"/>
      <c r="I18" s="28"/>
      <c r="J18" s="29"/>
    </row>
    <row r="19" spans="1:10" x14ac:dyDescent="0.25">
      <c r="A19" s="24">
        <v>18</v>
      </c>
      <c r="B19" s="25"/>
      <c r="C19" s="26"/>
      <c r="D19" s="26"/>
      <c r="E19" s="26"/>
      <c r="F19" s="27"/>
      <c r="G19" s="27"/>
      <c r="H19" s="27"/>
      <c r="I19" s="28"/>
      <c r="J19" s="29"/>
    </row>
    <row r="20" spans="1:10" x14ac:dyDescent="0.25">
      <c r="A20" s="24">
        <v>19</v>
      </c>
      <c r="B20" s="25"/>
      <c r="C20" s="26"/>
      <c r="D20" s="26"/>
      <c r="E20" s="26"/>
      <c r="F20" s="27"/>
      <c r="G20" s="27"/>
      <c r="H20" s="27"/>
      <c r="I20" s="28"/>
      <c r="J20" s="29"/>
    </row>
    <row r="21" spans="1:10" x14ac:dyDescent="0.25">
      <c r="A21" s="24">
        <v>20</v>
      </c>
      <c r="B21" s="25"/>
      <c r="C21" s="26"/>
      <c r="D21" s="26"/>
      <c r="E21" s="26"/>
      <c r="F21" s="27"/>
      <c r="G21" s="27"/>
      <c r="H21" s="27"/>
      <c r="I21" s="28"/>
      <c r="J21" s="29"/>
    </row>
    <row r="22" spans="1:10" x14ac:dyDescent="0.25">
      <c r="A22" s="24">
        <v>21</v>
      </c>
      <c r="B22" s="25"/>
      <c r="C22" s="26"/>
      <c r="D22" s="26"/>
      <c r="E22" s="26"/>
      <c r="F22" s="27"/>
      <c r="G22" s="27"/>
      <c r="H22" s="27"/>
      <c r="I22" s="28"/>
      <c r="J22" s="29"/>
    </row>
    <row r="23" spans="1:10" x14ac:dyDescent="0.25">
      <c r="A23" s="24">
        <v>22</v>
      </c>
      <c r="B23" s="25"/>
      <c r="C23" s="26"/>
      <c r="D23" s="26"/>
      <c r="E23" s="26"/>
      <c r="F23" s="27"/>
      <c r="G23" s="27"/>
      <c r="H23" s="27"/>
      <c r="I23" s="28"/>
      <c r="J23" s="29"/>
    </row>
    <row r="24" spans="1:10" x14ac:dyDescent="0.25">
      <c r="A24" s="24">
        <v>23</v>
      </c>
      <c r="B24" s="25"/>
      <c r="C24" s="26"/>
      <c r="D24" s="26"/>
      <c r="E24" s="26"/>
      <c r="F24" s="27"/>
      <c r="G24" s="27"/>
      <c r="H24" s="27"/>
      <c r="I24" s="28"/>
      <c r="J24" s="29"/>
    </row>
    <row r="25" spans="1:10" x14ac:dyDescent="0.25">
      <c r="A25" s="24">
        <v>24</v>
      </c>
      <c r="B25" s="25"/>
      <c r="C25" s="26"/>
      <c r="D25" s="26"/>
      <c r="E25" s="26"/>
      <c r="F25" s="27"/>
      <c r="G25" s="27"/>
      <c r="H25" s="27"/>
      <c r="I25" s="28"/>
      <c r="J25" s="29"/>
    </row>
    <row r="26" spans="1:10" x14ac:dyDescent="0.25">
      <c r="A26" s="30">
        <v>25</v>
      </c>
      <c r="B26" s="31"/>
      <c r="C26" s="32"/>
      <c r="D26" s="32"/>
      <c r="E26" s="32"/>
      <c r="F26" s="33"/>
      <c r="G26" s="33"/>
      <c r="H26" s="33"/>
      <c r="I26" s="34"/>
      <c r="J26" s="35"/>
    </row>
    <row r="28" spans="1:10" x14ac:dyDescent="0.25">
      <c r="B28" s="14" t="s">
        <v>16</v>
      </c>
      <c r="C28" s="15"/>
      <c r="D28" s="16"/>
    </row>
    <row r="29" spans="1:10" x14ac:dyDescent="0.25">
      <c r="B29" s="17" t="s">
        <v>13</v>
      </c>
      <c r="C29" s="1"/>
      <c r="D29" s="18">
        <f>AVERAGE(J2:J4)</f>
        <v>1.3136800000000006</v>
      </c>
      <c r="F29" s="7" t="s">
        <v>9</v>
      </c>
      <c r="G29" s="7" t="s">
        <v>20</v>
      </c>
      <c r="I29" s="7" t="s">
        <v>10</v>
      </c>
      <c r="J29" s="22">
        <v>45335</v>
      </c>
    </row>
    <row r="30" spans="1:10" x14ac:dyDescent="0.25">
      <c r="B30" s="17" t="s">
        <v>12</v>
      </c>
      <c r="C30" s="1"/>
      <c r="D30" s="19" t="e">
        <f>STDEVA(J2:J4)</f>
        <v>#DIV/0!</v>
      </c>
      <c r="I30" s="3"/>
    </row>
    <row r="31" spans="1:10" x14ac:dyDescent="0.25">
      <c r="B31" s="20" t="s">
        <v>14</v>
      </c>
      <c r="C31" s="1"/>
      <c r="D31" s="18">
        <f>MAX(J2:J4)</f>
        <v>1.3136800000000006</v>
      </c>
      <c r="I31" s="3"/>
    </row>
    <row r="32" spans="1:10" x14ac:dyDescent="0.25">
      <c r="B32" s="21" t="s">
        <v>15</v>
      </c>
      <c r="C32" s="22"/>
      <c r="D32" s="23">
        <f>MIN(J2:J4)</f>
        <v>1.3136800000000006</v>
      </c>
      <c r="I32" s="3"/>
    </row>
    <row r="33" spans="6:10" x14ac:dyDescent="0.25">
      <c r="F33" s="7" t="s">
        <v>11</v>
      </c>
      <c r="G33" s="7"/>
      <c r="I33" s="7" t="s">
        <v>10</v>
      </c>
      <c r="J33" s="6"/>
    </row>
  </sheetData>
  <pageMargins left="0.7" right="0.7" top="0.78740157499999996" bottom="0.78740157499999996" header="0.3" footer="0.3"/>
  <pageSetup paperSize="9" scale="99" orientation="landscape" r:id="rId1"/>
  <headerFooter>
    <oddHeader>&amp;LInstrument Serial No.: &amp;U________________________&amp;CPharma Test PT-SV110 Test Report</oddHeader>
    <oddFooter>&amp;RFilename: CA-49-11000_PT-SV110_test_report.xlsx
Document Version: 1.0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Pharma-Test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Fähler</dc:creator>
  <cp:lastModifiedBy>Björn Fähler | Pharma Test</cp:lastModifiedBy>
  <cp:lastPrinted>2016-01-22T15:39:35Z</cp:lastPrinted>
  <dcterms:created xsi:type="dcterms:W3CDTF">2013-07-18T12:22:45Z</dcterms:created>
  <dcterms:modified xsi:type="dcterms:W3CDTF">2024-02-13T14:44:02Z</dcterms:modified>
</cp:coreProperties>
</file>